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848" yWindow="-228" windowWidth="11724" windowHeight="11448"/>
  </bookViews>
  <sheets>
    <sheet name="услуги" sheetId="4" r:id="rId1"/>
  </sheets>
  <definedNames>
    <definedName name="_xlnm.Print_Area" localSheetId="0">услуги!$A$1:$W$50</definedName>
  </definedNames>
  <calcPr calcId="145621" iterateDelta="1E-4"/>
</workbook>
</file>

<file path=xl/calcChain.xml><?xml version="1.0" encoding="utf-8"?>
<calcChain xmlns="http://schemas.openxmlformats.org/spreadsheetml/2006/main">
  <c r="V10" i="4" l="1"/>
  <c r="T36" i="4"/>
  <c r="V20" i="4"/>
  <c r="V19" i="4"/>
  <c r="V18" i="4"/>
  <c r="V17" i="4"/>
  <c r="V16" i="4"/>
  <c r="V35" i="4"/>
  <c r="V34" i="4"/>
  <c r="V33" i="4"/>
  <c r="V32" i="4"/>
  <c r="V30" i="4"/>
  <c r="V29" i="4"/>
  <c r="V28" i="4"/>
  <c r="V27" i="4"/>
  <c r="V26" i="4"/>
  <c r="V25" i="4"/>
  <c r="V24" i="4"/>
  <c r="V22" i="4"/>
  <c r="V21" i="4"/>
  <c r="V14" i="4"/>
  <c r="V13" i="4"/>
  <c r="V12" i="4"/>
  <c r="V11" i="4"/>
  <c r="M36" i="4" l="1"/>
  <c r="V36" i="4" l="1"/>
</calcChain>
</file>

<file path=xl/sharedStrings.xml><?xml version="1.0" encoding="utf-8"?>
<sst xmlns="http://schemas.openxmlformats.org/spreadsheetml/2006/main" count="254" uniqueCount="64">
  <si>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</si>
  <si>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</si>
  <si>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</si>
  <si>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</si>
  <si>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</si>
  <si>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</si>
  <si>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</si>
  <si>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</si>
  <si>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</si>
  <si>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</si>
  <si>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</si>
  <si>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</si>
  <si>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</si>
  <si>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</si>
  <si>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</si>
  <si>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</si>
  <si>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</si>
  <si>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</si>
  <si>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</si>
  <si>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</si>
  <si>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</si>
  <si>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</si>
  <si>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</si>
  <si>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</si>
  <si>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</si>
  <si>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</si>
  <si>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№ лота</t>
  </si>
  <si>
    <t>ИТОГО, начальная максимальная цена:</t>
  </si>
  <si>
    <t>3. Порядок поставки</t>
  </si>
  <si>
    <t>Первичный технический осмотр:</t>
  </si>
  <si>
    <t>г. Самара</t>
  </si>
  <si>
    <t>Приложение 1.2 Техническая Документация</t>
  </si>
  <si>
    <t>Номенклатура оказываемых услуг</t>
  </si>
  <si>
    <t xml:space="preserve">Количество </t>
  </si>
  <si>
    <t>45.2</t>
  </si>
  <si>
    <t>Технические характеристики предлагаемой улуги / ГОСТ</t>
  </si>
  <si>
    <t>Кратность поставки (При необходимости)</t>
  </si>
  <si>
    <t>Номенклатура предлагаемой услуги</t>
  </si>
  <si>
    <t>График  оказания услуг</t>
  </si>
  <si>
    <t>Требования к услугам / ГОСТ</t>
  </si>
  <si>
    <t>Техосмотр легковых автомобилей (М1)</t>
  </si>
  <si>
    <t>Техосмотр грузовых автомобилей массой до 3,5 т (N1)</t>
  </si>
  <si>
    <t>Техосмотр грузовых автомобилей массой от 3,5 до 12 т (N2)</t>
  </si>
  <si>
    <t>Техосмотр грузовых автомобилей массой более 12 т (N3)</t>
  </si>
  <si>
    <t>Техосмотр прицепов, полуприцепов массой свыше 10 т (О4)</t>
  </si>
  <si>
    <t>Услуга</t>
  </si>
  <si>
    <t>Повторный техосмотр легковых ТС (М1)</t>
  </si>
  <si>
    <t>Проверка тормозной системы</t>
  </si>
  <si>
    <t>Проверка рулевого управления</t>
  </si>
  <si>
    <t>Проверка световых приборов</t>
  </si>
  <si>
    <t>Проверка стеклоочистителей и стеклоомывателей</t>
  </si>
  <si>
    <t>Проверка колес и шин</t>
  </si>
  <si>
    <t>Проверка двигателя и систем</t>
  </si>
  <si>
    <t>Проверка прочих элементов конструкции</t>
  </si>
  <si>
    <t>Повторный техосмотр грузовых ТС (N1, N2, N3)</t>
  </si>
  <si>
    <t>Повторный техосмотр прицепов (O3, O4)</t>
  </si>
  <si>
    <t>1 календарный год с даты подписания договора</t>
  </si>
  <si>
    <t>Предельная максимальная цена одной единицы услуги, без НДС (руб.)</t>
  </si>
  <si>
    <t>Предельная допустимая цена, руб. без НДС</t>
  </si>
  <si>
    <t>ПОНИЖАЮЩИЙ КОЭФФИЦИЕНТ</t>
  </si>
  <si>
    <t xml:space="preserve">Цена с учетом понижающего коэффициента, руб. без НДС
</t>
  </si>
  <si>
    <t>При заключении договора и его исполнении заказчик имеет право изменить объем услуг до +75%/-50% на условиях и по цене предмета закупки в соответствии с заявкой победителя.
Покупатель имеет право изменить общее количество оказываемых по Договорууслуг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75%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соответствующий (меньшую) объем услуг или не направления Заявок на соответствующий объем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услуг по ценам, определенным в Приложении к Договору.</t>
  </si>
  <si>
    <t xml:space="preserve">Оказание услуг осуществляется по заявкам Покупателя.  </t>
  </si>
  <si>
    <t>Начальная максимальная цена договора составляет 280000,00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</si>
</sst>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name val="Arial"/>
      <family val="2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/>
  </cellStyleXfs>
  <cellXfs count="10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13" fillId="2" borderId="24" xfId="0" applyNumberFormat="1" applyFont="1" applyFill="1" applyBorder="1" applyAlignment="1" applyProtection="1">
      <alignment horizontal="center" vertical="center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4" fontId="10" fillId="2" borderId="23" xfId="0" applyNumberFormat="1" applyFont="1" applyFill="1" applyBorder="1" applyAlignment="1" applyProtection="1">
      <alignment horizontal="center" vertical="center"/>
    </xf>
    <xf numFmtId="4" fontId="10" fillId="0" borderId="21" xfId="0" applyNumberFormat="1" applyFont="1" applyFill="1" applyBorder="1" applyAlignment="1" applyProtection="1">
      <alignment vertical="center" wrapText="1"/>
    </xf>
    <xf numFmtId="4" fontId="10" fillId="2" borderId="23" xfId="0" applyNumberFormat="1" applyFont="1" applyFill="1" applyBorder="1" applyAlignment="1" applyProtection="1">
      <alignment horizontal="center" vertical="center" wrapText="1"/>
    </xf>
    <xf numFmtId="4" fontId="10" fillId="0" borderId="21" xfId="0" applyNumberFormat="1" applyFont="1" applyFill="1" applyBorder="1" applyAlignment="1" applyProtection="1">
      <alignment horizontal="center" vertical="center" wrapText="1"/>
    </xf>
    <xf numFmtId="4" fontId="10" fillId="0" borderId="23" xfId="0" applyNumberFormat="1" applyFont="1" applyFill="1" applyBorder="1" applyAlignment="1" applyProtection="1">
      <alignment horizontal="center" vertical="center"/>
    </xf>
    <xf numFmtId="4" fontId="23" fillId="2" borderId="1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Border="1" applyAlignment="1" applyProtection="1">
      <protection locked="0"/>
    </xf>
    <xf numFmtId="0" fontId="10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4" fontId="2" fillId="0" borderId="0" xfId="0" applyNumberFormat="1" applyFont="1" applyFill="1" applyBorder="1" applyAlignment="1" applyProtection="1">
      <alignment vertical="center" wrapText="1"/>
      <protection locked="0"/>
    </xf>
    <xf numFmtId="0" fontId="2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NumberFormat="1" applyFont="1" applyFill="1" applyBorder="1" applyAlignment="1" applyProtection="1">
      <protection locked="0"/>
    </xf>
    <xf numFmtId="4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8" xfId="0" applyFont="1" applyBorder="1" applyAlignment="1" applyProtection="1">
      <alignment horizontal="left" vertical="center" wrapText="1"/>
      <protection locked="0"/>
    </xf>
    <xf numFmtId="0" fontId="20" fillId="0" borderId="18" xfId="0" applyFont="1" applyBorder="1" applyAlignment="1" applyProtection="1">
      <alignment horizontal="center" vertical="center" wrapText="1"/>
      <protection locked="0"/>
    </xf>
    <xf numFmtId="49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6" xfId="0" applyNumberFormat="1" applyFont="1" applyFill="1" applyBorder="1" applyAlignment="1" applyProtection="1">
      <alignment vertical="center" wrapText="1"/>
      <protection locked="0"/>
    </xf>
    <xf numFmtId="0" fontId="3" fillId="0" borderId="21" xfId="0" applyNumberFormat="1" applyFont="1" applyFill="1" applyBorder="1" applyAlignment="1" applyProtection="1">
      <alignment vertical="center" wrapText="1"/>
      <protection locked="0"/>
    </xf>
    <xf numFmtId="0" fontId="3" fillId="0" borderId="22" xfId="0" applyNumberFormat="1" applyFont="1" applyFill="1" applyBorder="1" applyAlignment="1" applyProtection="1">
      <alignment vertical="center" wrapText="1"/>
      <protection locked="0"/>
    </xf>
    <xf numFmtId="0" fontId="20" fillId="0" borderId="1" xfId="0" applyFont="1" applyBorder="1" applyAlignment="1" applyProtection="1">
      <alignment horizontal="left" vertical="center" wrapText="1"/>
      <protection locked="0"/>
    </xf>
    <xf numFmtId="4" fontId="19" fillId="0" borderId="19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/>
      <protection locked="0"/>
    </xf>
    <xf numFmtId="0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4" xfId="0" applyNumberFormat="1" applyFont="1" applyFill="1" applyBorder="1" applyAlignment="1" applyProtection="1">
      <alignment horizontal="center"/>
      <protection locked="0"/>
    </xf>
    <xf numFmtId="4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vertical="center" wrapText="1"/>
      <protection locked="0"/>
    </xf>
    <xf numFmtId="0" fontId="10" fillId="0" borderId="0" xfId="1" applyFont="1" applyFill="1" applyBorder="1" applyAlignment="1" applyProtection="1">
      <alignment horizontal="left" vertical="center" wrapText="1"/>
      <protection locked="0"/>
    </xf>
    <xf numFmtId="0" fontId="10" fillId="0" borderId="0" xfId="0" applyNumberFormat="1" applyFont="1" applyFill="1" applyBorder="1" applyAlignment="1" applyProtection="1">
      <protection locked="0"/>
    </xf>
    <xf numFmtId="0" fontId="10" fillId="0" borderId="0" xfId="0" applyNumberFormat="1" applyFont="1" applyFill="1" applyBorder="1" applyAlignment="1" applyProtection="1">
      <alignment horizontal="left" vertical="center"/>
      <protection locked="0"/>
    </xf>
    <xf numFmtId="0" fontId="10" fillId="4" borderId="0" xfId="1" applyFont="1" applyFill="1" applyAlignment="1" applyProtection="1">
      <alignment vertical="center"/>
      <protection locked="0"/>
    </xf>
    <xf numFmtId="0" fontId="10" fillId="0" borderId="0" xfId="1" applyNumberFormat="1" applyFont="1" applyBorder="1" applyAlignment="1" applyProtection="1">
      <alignment horizontal="left" vertical="center" wrapText="1"/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10" fillId="0" borderId="0" xfId="1" applyFont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vertical="center"/>
      <protection locked="0"/>
    </xf>
    <xf numFmtId="0" fontId="10" fillId="4" borderId="0" xfId="1" applyFont="1" applyFill="1" applyAlignment="1" applyProtection="1">
      <alignment horizontal="center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vertical="center" wrapText="1"/>
      <protection locked="0"/>
    </xf>
    <xf numFmtId="1" fontId="1" fillId="0" borderId="0" xfId="0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 applyProtection="1">
      <alignment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Border="1" applyAlignment="1" applyProtection="1">
      <alignment horizontal="center" vertical="center" wrapText="1"/>
      <protection locked="0"/>
    </xf>
    <xf numFmtId="1" fontId="1" fillId="0" borderId="0" xfId="0" applyNumberFormat="1" applyFont="1" applyFill="1" applyBorder="1" applyAlignment="1" applyProtection="1">
      <protection locked="0"/>
    </xf>
    <xf numFmtId="4" fontId="19" fillId="0" borderId="1" xfId="0" applyNumberFormat="1" applyFont="1" applyBorder="1" applyAlignment="1" applyProtection="1">
      <alignment horizontal="center" vertical="center" wrapText="1"/>
    </xf>
    <xf numFmtId="4" fontId="23" fillId="0" borderId="0" xfId="0" applyNumberFormat="1" applyFont="1" applyFill="1" applyBorder="1" applyAlignment="1" applyProtection="1">
      <alignment horizontal="right"/>
      <protection locked="0"/>
    </xf>
    <xf numFmtId="0" fontId="10" fillId="4" borderId="3" xfId="1" applyFont="1" applyFill="1" applyBorder="1" applyAlignment="1" applyProtection="1">
      <alignment horizontal="center" vertical="center"/>
      <protection locked="0"/>
    </xf>
    <xf numFmtId="0" fontId="1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10" xfId="0" applyNumberFormat="1" applyFont="1" applyFill="1" applyBorder="1" applyAlignment="1" applyProtection="1">
      <alignment horizontal="left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Fill="1" applyBorder="1" applyAlignment="1" applyProtection="1">
      <alignment vertical="center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1" applyFont="1" applyFill="1" applyBorder="1" applyAlignment="1" applyProtection="1">
      <alignment horizontal="left" vertical="top" wrapText="1"/>
      <protection locked="0"/>
    </xf>
    <xf numFmtId="0" fontId="12" fillId="0" borderId="1" xfId="0" applyNumberFormat="1" applyFont="1" applyFill="1" applyBorder="1" applyAlignment="1" applyProtection="1">
      <alignment vertical="center" wrapText="1"/>
      <protection locked="0"/>
    </xf>
    <xf numFmtId="0" fontId="7" fillId="2" borderId="5" xfId="0" applyNumberFormat="1" applyFont="1" applyFill="1" applyBorder="1" applyAlignment="1" applyProtection="1">
      <alignment horizontal="center" vertical="top"/>
      <protection locked="0"/>
    </xf>
    <xf numFmtId="0" fontId="7" fillId="2" borderId="6" xfId="0" applyNumberFormat="1" applyFont="1" applyFill="1" applyBorder="1" applyAlignment="1" applyProtection="1">
      <alignment horizontal="center" vertical="top"/>
      <protection locked="0"/>
    </xf>
    <xf numFmtId="0" fontId="7" fillId="2" borderId="7" xfId="0" applyNumberFormat="1" applyFont="1" applyFill="1" applyBorder="1" applyAlignment="1" applyProtection="1">
      <alignment horizontal="center" vertical="top"/>
      <protection locked="0"/>
    </xf>
    <xf numFmtId="0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5" borderId="14" xfId="0" applyNumberFormat="1" applyFont="1" applyFill="1" applyBorder="1" applyAlignment="1" applyProtection="1">
      <alignment horizontal="left" vertical="center" wrapText="1"/>
      <protection locked="0"/>
    </xf>
    <xf numFmtId="0" fontId="14" fillId="5" borderId="15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tabSelected="1" view="pageBreakPreview" zoomScale="50" zoomScaleNormal="86" zoomScaleSheetLayoutView="50" workbookViewId="0">
      <selection activeCell="W10" sqref="W10"/>
    </sheetView>
  </sheetViews>
  <sheetFormatPr defaultColWidth="8.88671875" defaultRowHeight="13.8" x14ac:dyDescent="0.25"/>
  <cols>
    <col min="1" max="2" width="5.6640625" style="12" customWidth="1"/>
    <col min="3" max="3" width="10" style="12" customWidth="1"/>
    <col min="4" max="4" width="9.6640625" style="12" customWidth="1"/>
    <col min="5" max="5" width="23.33203125" style="12" customWidth="1"/>
    <col min="6" max="6" width="16.6640625" style="13" customWidth="1"/>
    <col min="7" max="7" width="12.88671875" style="13" customWidth="1"/>
    <col min="8" max="8" width="18.5546875" style="13" customWidth="1"/>
    <col min="9" max="9" width="17.33203125" style="13" customWidth="1"/>
    <col min="10" max="10" width="12.109375" style="13" customWidth="1"/>
    <col min="11" max="11" width="10.33203125" style="74" customWidth="1"/>
    <col min="12" max="12" width="18.88671875" style="12" customWidth="1"/>
    <col min="13" max="13" width="16.109375" style="14" customWidth="1"/>
    <col min="14" max="14" width="44.5546875" style="12" customWidth="1"/>
    <col min="15" max="15" width="15.88671875" style="12" customWidth="1"/>
    <col min="16" max="17" width="15.5546875" style="12" customWidth="1"/>
    <col min="18" max="18" width="17" style="12" customWidth="1"/>
    <col min="19" max="19" width="21" style="12" customWidth="1"/>
    <col min="20" max="20" width="17.33203125" style="12" customWidth="1"/>
    <col min="21" max="21" width="16" style="12" customWidth="1"/>
    <col min="22" max="22" width="17.44140625" style="19" customWidth="1"/>
    <col min="23" max="23" width="20.33203125" style="12" customWidth="1"/>
    <col min="24" max="16384" width="8.88671875" style="12"/>
  </cols>
  <sheetData>
    <row r="1" spans="1:23" ht="18.75" customHeight="1" x14ac:dyDescent="0.25">
      <c r="V1" s="15" t="s">
        <v>12</v>
      </c>
    </row>
    <row r="2" spans="1:23" ht="42.75" customHeight="1" x14ac:dyDescent="0.25">
      <c r="A2" s="16" t="s">
        <v>21</v>
      </c>
      <c r="B2" s="16"/>
      <c r="C2" s="17"/>
      <c r="D2" s="17"/>
      <c r="E2" s="17"/>
      <c r="F2" s="17"/>
      <c r="G2" s="17"/>
      <c r="H2" s="17"/>
      <c r="I2" s="17"/>
      <c r="J2" s="17"/>
      <c r="K2" s="75"/>
      <c r="L2" s="17"/>
      <c r="M2" s="18"/>
      <c r="N2" s="17"/>
      <c r="O2" s="17"/>
      <c r="P2" s="17"/>
      <c r="W2" s="17"/>
    </row>
    <row r="3" spans="1:23" ht="25.5" customHeight="1" x14ac:dyDescent="0.25">
      <c r="A3" s="20" t="s">
        <v>10</v>
      </c>
      <c r="B3" s="20"/>
      <c r="C3" s="17"/>
      <c r="D3" s="17"/>
      <c r="E3" s="86"/>
      <c r="F3" s="86"/>
      <c r="G3" s="86"/>
      <c r="H3" s="86"/>
      <c r="I3" s="86"/>
      <c r="J3" s="86"/>
      <c r="K3" s="86"/>
      <c r="L3" s="17"/>
      <c r="M3" s="18"/>
      <c r="N3" s="17"/>
      <c r="O3" s="17"/>
      <c r="P3" s="17"/>
      <c r="W3" s="17"/>
    </row>
    <row r="4" spans="1:23" ht="30.75" customHeight="1" x14ac:dyDescent="0.25">
      <c r="A4" s="20" t="s">
        <v>9</v>
      </c>
      <c r="B4" s="20"/>
      <c r="C4" s="21"/>
      <c r="D4" s="21"/>
      <c r="E4" s="87"/>
      <c r="F4" s="87"/>
      <c r="G4" s="87"/>
      <c r="H4" s="87"/>
      <c r="I4" s="87"/>
      <c r="J4" s="87"/>
      <c r="K4" s="87"/>
      <c r="L4" s="22"/>
      <c r="M4" s="23"/>
      <c r="N4" s="22"/>
      <c r="O4" s="22"/>
      <c r="P4" s="22"/>
      <c r="W4" s="22"/>
    </row>
    <row r="5" spans="1:23" ht="30.75" customHeight="1" x14ac:dyDescent="0.25">
      <c r="A5" s="20" t="s">
        <v>17</v>
      </c>
      <c r="B5" s="20"/>
      <c r="C5" s="21"/>
      <c r="D5" s="21"/>
      <c r="E5" s="87"/>
      <c r="F5" s="87"/>
      <c r="G5" s="87"/>
      <c r="H5" s="87"/>
      <c r="I5" s="87"/>
      <c r="J5" s="87"/>
      <c r="K5" s="87"/>
      <c r="L5" s="22"/>
      <c r="M5" s="23"/>
      <c r="N5" s="22"/>
      <c r="O5" s="22"/>
      <c r="P5" s="22"/>
      <c r="W5" s="22"/>
    </row>
    <row r="6" spans="1:23" ht="23.25" customHeight="1" thickBot="1" x14ac:dyDescent="0.3">
      <c r="A6" s="24" t="s">
        <v>5</v>
      </c>
      <c r="B6" s="24"/>
    </row>
    <row r="7" spans="1:23" ht="51" customHeight="1" x14ac:dyDescent="0.25">
      <c r="M7" s="25"/>
      <c r="N7" s="91" t="s">
        <v>6</v>
      </c>
      <c r="O7" s="92"/>
      <c r="P7" s="92"/>
      <c r="Q7" s="92"/>
      <c r="R7" s="92"/>
      <c r="S7" s="92"/>
      <c r="T7" s="92"/>
      <c r="U7" s="92"/>
      <c r="V7" s="92"/>
      <c r="W7" s="93"/>
    </row>
    <row r="8" spans="1:23" ht="96.75" customHeight="1" x14ac:dyDescent="0.25">
      <c r="A8" s="26" t="s">
        <v>0</v>
      </c>
      <c r="B8" s="26" t="s">
        <v>26</v>
      </c>
      <c r="C8" s="26" t="s">
        <v>24</v>
      </c>
      <c r="D8" s="26" t="s">
        <v>23</v>
      </c>
      <c r="E8" s="26" t="s">
        <v>32</v>
      </c>
      <c r="F8" s="26" t="s">
        <v>39</v>
      </c>
      <c r="G8" s="26" t="s">
        <v>7</v>
      </c>
      <c r="H8" s="26" t="s">
        <v>3</v>
      </c>
      <c r="I8" s="26" t="s">
        <v>8</v>
      </c>
      <c r="J8" s="26" t="s">
        <v>4</v>
      </c>
      <c r="K8" s="76" t="s">
        <v>33</v>
      </c>
      <c r="L8" s="27" t="s">
        <v>38</v>
      </c>
      <c r="M8" s="28" t="s">
        <v>57</v>
      </c>
      <c r="N8" s="29" t="s">
        <v>37</v>
      </c>
      <c r="O8" s="30" t="s">
        <v>35</v>
      </c>
      <c r="P8" s="30" t="s">
        <v>36</v>
      </c>
      <c r="Q8" s="30" t="s">
        <v>1</v>
      </c>
      <c r="R8" s="30" t="s">
        <v>2</v>
      </c>
      <c r="S8" s="30" t="s">
        <v>38</v>
      </c>
      <c r="T8" s="30" t="s">
        <v>58</v>
      </c>
      <c r="U8" s="30" t="s">
        <v>59</v>
      </c>
      <c r="V8" s="31" t="s">
        <v>60</v>
      </c>
      <c r="W8" s="32" t="s">
        <v>11</v>
      </c>
    </row>
    <row r="9" spans="1:23" ht="22.5" customHeight="1" x14ac:dyDescent="0.25">
      <c r="A9" s="95" t="s">
        <v>29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7"/>
      <c r="O9" s="98"/>
      <c r="P9" s="98"/>
      <c r="Q9" s="98"/>
      <c r="R9" s="98"/>
      <c r="S9" s="98"/>
      <c r="T9" s="98"/>
      <c r="U9" s="98"/>
      <c r="V9" s="98"/>
      <c r="W9" s="99"/>
    </row>
    <row r="10" spans="1:23" ht="121.8" customHeight="1" x14ac:dyDescent="0.25">
      <c r="A10" s="33">
        <v>1</v>
      </c>
      <c r="B10" s="34">
        <v>1</v>
      </c>
      <c r="C10" s="33" t="s">
        <v>34</v>
      </c>
      <c r="D10" s="33" t="s">
        <v>34</v>
      </c>
      <c r="E10" s="35" t="s">
        <v>40</v>
      </c>
      <c r="F10" s="33" t="s">
        <v>31</v>
      </c>
      <c r="G10" s="36" t="s">
        <v>45</v>
      </c>
      <c r="H10" s="33" t="s">
        <v>25</v>
      </c>
      <c r="I10" s="33" t="s">
        <v>25</v>
      </c>
      <c r="J10" s="33" t="s">
        <v>30</v>
      </c>
      <c r="K10" s="77">
        <v>1</v>
      </c>
      <c r="L10" s="37" t="s">
        <v>56</v>
      </c>
      <c r="M10" s="38">
        <v>1021</v>
      </c>
      <c r="N10" s="39"/>
      <c r="O10" s="40"/>
      <c r="P10" s="40"/>
      <c r="Q10" s="40"/>
      <c r="R10" s="40"/>
      <c r="S10" s="40"/>
      <c r="T10" s="4">
        <v>1021</v>
      </c>
      <c r="U10" s="85">
        <v>0</v>
      </c>
      <c r="V10" s="6">
        <f>T10*$U$10</f>
        <v>0</v>
      </c>
      <c r="W10" s="41"/>
    </row>
    <row r="11" spans="1:23" ht="121.8" customHeight="1" x14ac:dyDescent="0.25">
      <c r="A11" s="33">
        <v>2</v>
      </c>
      <c r="B11" s="34">
        <v>1</v>
      </c>
      <c r="C11" s="33" t="s">
        <v>34</v>
      </c>
      <c r="D11" s="33" t="s">
        <v>34</v>
      </c>
      <c r="E11" s="35" t="s">
        <v>41</v>
      </c>
      <c r="F11" s="33" t="s">
        <v>31</v>
      </c>
      <c r="G11" s="36" t="s">
        <v>45</v>
      </c>
      <c r="H11" s="33" t="s">
        <v>25</v>
      </c>
      <c r="I11" s="33" t="s">
        <v>25</v>
      </c>
      <c r="J11" s="33" t="s">
        <v>30</v>
      </c>
      <c r="K11" s="77">
        <v>1</v>
      </c>
      <c r="L11" s="37" t="s">
        <v>56</v>
      </c>
      <c r="M11" s="38">
        <v>1173</v>
      </c>
      <c r="N11" s="39"/>
      <c r="O11" s="40"/>
      <c r="P11" s="40"/>
      <c r="Q11" s="40"/>
      <c r="R11" s="40"/>
      <c r="S11" s="40"/>
      <c r="T11" s="4">
        <v>1173</v>
      </c>
      <c r="U11" s="85"/>
      <c r="V11" s="6">
        <f>T11*$U$10</f>
        <v>0</v>
      </c>
      <c r="W11" s="41"/>
    </row>
    <row r="12" spans="1:23" ht="121.8" customHeight="1" x14ac:dyDescent="0.25">
      <c r="A12" s="33">
        <v>3</v>
      </c>
      <c r="B12" s="34">
        <v>1</v>
      </c>
      <c r="C12" s="33" t="s">
        <v>34</v>
      </c>
      <c r="D12" s="33" t="s">
        <v>34</v>
      </c>
      <c r="E12" s="35" t="s">
        <v>42</v>
      </c>
      <c r="F12" s="33" t="s">
        <v>31</v>
      </c>
      <c r="G12" s="36" t="s">
        <v>45</v>
      </c>
      <c r="H12" s="33" t="s">
        <v>25</v>
      </c>
      <c r="I12" s="33" t="s">
        <v>25</v>
      </c>
      <c r="J12" s="33" t="s">
        <v>30</v>
      </c>
      <c r="K12" s="77">
        <v>1</v>
      </c>
      <c r="L12" s="37" t="s">
        <v>56</v>
      </c>
      <c r="M12" s="38">
        <v>1960.3400000000001</v>
      </c>
      <c r="N12" s="39"/>
      <c r="O12" s="40"/>
      <c r="P12" s="40"/>
      <c r="Q12" s="40"/>
      <c r="R12" s="40"/>
      <c r="S12" s="40"/>
      <c r="T12" s="4">
        <v>1960.34</v>
      </c>
      <c r="U12" s="85"/>
      <c r="V12" s="6">
        <f>T12*$U$10</f>
        <v>0</v>
      </c>
      <c r="W12" s="41"/>
    </row>
    <row r="13" spans="1:23" ht="121.8" customHeight="1" x14ac:dyDescent="0.25">
      <c r="A13" s="33">
        <v>4</v>
      </c>
      <c r="B13" s="34">
        <v>1</v>
      </c>
      <c r="C13" s="33" t="s">
        <v>34</v>
      </c>
      <c r="D13" s="33" t="s">
        <v>34</v>
      </c>
      <c r="E13" s="35" t="s">
        <v>43</v>
      </c>
      <c r="F13" s="33" t="s">
        <v>31</v>
      </c>
      <c r="G13" s="36" t="s">
        <v>45</v>
      </c>
      <c r="H13" s="33" t="s">
        <v>25</v>
      </c>
      <c r="I13" s="33" t="s">
        <v>25</v>
      </c>
      <c r="J13" s="33" t="s">
        <v>30</v>
      </c>
      <c r="K13" s="77">
        <v>1</v>
      </c>
      <c r="L13" s="37" t="s">
        <v>56</v>
      </c>
      <c r="M13" s="38">
        <v>2188.67</v>
      </c>
      <c r="N13" s="39"/>
      <c r="O13" s="40"/>
      <c r="P13" s="40"/>
      <c r="Q13" s="40"/>
      <c r="R13" s="40"/>
      <c r="S13" s="40"/>
      <c r="T13" s="4">
        <v>2188.67</v>
      </c>
      <c r="U13" s="85"/>
      <c r="V13" s="6">
        <f>T13*$U$10</f>
        <v>0</v>
      </c>
      <c r="W13" s="41"/>
    </row>
    <row r="14" spans="1:23" ht="121.8" customHeight="1" x14ac:dyDescent="0.25">
      <c r="A14" s="33">
        <v>5</v>
      </c>
      <c r="B14" s="34">
        <v>1</v>
      </c>
      <c r="C14" s="33" t="s">
        <v>34</v>
      </c>
      <c r="D14" s="33" t="s">
        <v>34</v>
      </c>
      <c r="E14" s="35" t="s">
        <v>44</v>
      </c>
      <c r="F14" s="33" t="s">
        <v>31</v>
      </c>
      <c r="G14" s="36" t="s">
        <v>45</v>
      </c>
      <c r="H14" s="33" t="s">
        <v>25</v>
      </c>
      <c r="I14" s="33" t="s">
        <v>25</v>
      </c>
      <c r="J14" s="33" t="s">
        <v>30</v>
      </c>
      <c r="K14" s="77">
        <v>1</v>
      </c>
      <c r="L14" s="37" t="s">
        <v>56</v>
      </c>
      <c r="M14" s="38">
        <v>1490.67</v>
      </c>
      <c r="N14" s="39"/>
      <c r="O14" s="40"/>
      <c r="P14" s="40"/>
      <c r="Q14" s="40"/>
      <c r="R14" s="40"/>
      <c r="S14" s="40"/>
      <c r="T14" s="4">
        <v>1490.67</v>
      </c>
      <c r="U14" s="85"/>
      <c r="V14" s="6">
        <f>T14*$U$10</f>
        <v>0</v>
      </c>
      <c r="W14" s="41"/>
    </row>
    <row r="15" spans="1:23" ht="21" customHeight="1" x14ac:dyDescent="0.25">
      <c r="A15" s="95" t="s">
        <v>46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42"/>
      <c r="O15" s="43"/>
      <c r="P15" s="43"/>
      <c r="Q15" s="43"/>
      <c r="R15" s="43"/>
      <c r="S15" s="43"/>
      <c r="T15" s="5"/>
      <c r="U15" s="85"/>
      <c r="V15" s="7"/>
      <c r="W15" s="44"/>
    </row>
    <row r="16" spans="1:23" ht="190.2" customHeight="1" x14ac:dyDescent="0.25">
      <c r="A16" s="33">
        <v>1</v>
      </c>
      <c r="B16" s="34">
        <v>1</v>
      </c>
      <c r="C16" s="33" t="s">
        <v>34</v>
      </c>
      <c r="D16" s="33" t="s">
        <v>34</v>
      </c>
      <c r="E16" s="45" t="s">
        <v>47</v>
      </c>
      <c r="F16" s="33" t="s">
        <v>31</v>
      </c>
      <c r="G16" s="36" t="s">
        <v>45</v>
      </c>
      <c r="H16" s="33" t="s">
        <v>25</v>
      </c>
      <c r="I16" s="33" t="s">
        <v>25</v>
      </c>
      <c r="J16" s="33" t="s">
        <v>30</v>
      </c>
      <c r="K16" s="77">
        <v>1</v>
      </c>
      <c r="L16" s="37" t="s">
        <v>56</v>
      </c>
      <c r="M16" s="46">
        <v>131.67000000000002</v>
      </c>
      <c r="N16" s="40"/>
      <c r="O16" s="40"/>
      <c r="P16" s="40"/>
      <c r="Q16" s="40"/>
      <c r="R16" s="40"/>
      <c r="S16" s="40"/>
      <c r="T16" s="79">
        <v>131.67000000000002</v>
      </c>
      <c r="U16" s="85"/>
      <c r="V16" s="8">
        <f t="shared" ref="V16:V22" si="0">T16*$U$10</f>
        <v>0</v>
      </c>
      <c r="W16" s="40"/>
    </row>
    <row r="17" spans="1:23" ht="190.2" customHeight="1" x14ac:dyDescent="0.25">
      <c r="A17" s="33">
        <v>2</v>
      </c>
      <c r="B17" s="34">
        <v>1</v>
      </c>
      <c r="C17" s="33" t="s">
        <v>34</v>
      </c>
      <c r="D17" s="33" t="s">
        <v>34</v>
      </c>
      <c r="E17" s="47" t="s">
        <v>48</v>
      </c>
      <c r="F17" s="33" t="s">
        <v>31</v>
      </c>
      <c r="G17" s="36" t="s">
        <v>45</v>
      </c>
      <c r="H17" s="33" t="s">
        <v>25</v>
      </c>
      <c r="I17" s="33" t="s">
        <v>25</v>
      </c>
      <c r="J17" s="33" t="s">
        <v>30</v>
      </c>
      <c r="K17" s="77">
        <v>1</v>
      </c>
      <c r="L17" s="37" t="s">
        <v>56</v>
      </c>
      <c r="M17" s="46">
        <v>118.34</v>
      </c>
      <c r="N17" s="40"/>
      <c r="O17" s="40"/>
      <c r="P17" s="40"/>
      <c r="Q17" s="40"/>
      <c r="R17" s="40"/>
      <c r="S17" s="40"/>
      <c r="T17" s="79">
        <v>118.34</v>
      </c>
      <c r="U17" s="85"/>
      <c r="V17" s="8">
        <f t="shared" si="0"/>
        <v>0</v>
      </c>
      <c r="W17" s="40"/>
    </row>
    <row r="18" spans="1:23" ht="190.2" customHeight="1" x14ac:dyDescent="0.25">
      <c r="A18" s="33">
        <v>3</v>
      </c>
      <c r="B18" s="34">
        <v>1</v>
      </c>
      <c r="C18" s="33" t="s">
        <v>34</v>
      </c>
      <c r="D18" s="33" t="s">
        <v>34</v>
      </c>
      <c r="E18" s="45" t="s">
        <v>49</v>
      </c>
      <c r="F18" s="33" t="s">
        <v>31</v>
      </c>
      <c r="G18" s="36" t="s">
        <v>45</v>
      </c>
      <c r="H18" s="33" t="s">
        <v>25</v>
      </c>
      <c r="I18" s="33" t="s">
        <v>25</v>
      </c>
      <c r="J18" s="33" t="s">
        <v>30</v>
      </c>
      <c r="K18" s="77">
        <v>1</v>
      </c>
      <c r="L18" s="37" t="s">
        <v>56</v>
      </c>
      <c r="M18" s="46">
        <v>110</v>
      </c>
      <c r="N18" s="40"/>
      <c r="O18" s="40"/>
      <c r="P18" s="40"/>
      <c r="Q18" s="40"/>
      <c r="R18" s="40"/>
      <c r="S18" s="40"/>
      <c r="T18" s="79">
        <v>110</v>
      </c>
      <c r="U18" s="85"/>
      <c r="V18" s="8">
        <f t="shared" si="0"/>
        <v>0</v>
      </c>
      <c r="W18" s="40"/>
    </row>
    <row r="19" spans="1:23" ht="190.2" customHeight="1" x14ac:dyDescent="0.25">
      <c r="A19" s="33">
        <v>4</v>
      </c>
      <c r="B19" s="34">
        <v>1</v>
      </c>
      <c r="C19" s="33" t="s">
        <v>34</v>
      </c>
      <c r="D19" s="33" t="s">
        <v>34</v>
      </c>
      <c r="E19" s="45" t="s">
        <v>50</v>
      </c>
      <c r="F19" s="33" t="s">
        <v>31</v>
      </c>
      <c r="G19" s="36" t="s">
        <v>45</v>
      </c>
      <c r="H19" s="33" t="s">
        <v>25</v>
      </c>
      <c r="I19" s="33" t="s">
        <v>25</v>
      </c>
      <c r="J19" s="33" t="s">
        <v>30</v>
      </c>
      <c r="K19" s="77">
        <v>1</v>
      </c>
      <c r="L19" s="37" t="s">
        <v>56</v>
      </c>
      <c r="M19" s="46">
        <v>10</v>
      </c>
      <c r="N19" s="40"/>
      <c r="O19" s="40"/>
      <c r="P19" s="40"/>
      <c r="Q19" s="40"/>
      <c r="R19" s="40"/>
      <c r="S19" s="40"/>
      <c r="T19" s="79">
        <v>10</v>
      </c>
      <c r="U19" s="85"/>
      <c r="V19" s="8">
        <f t="shared" si="0"/>
        <v>0</v>
      </c>
      <c r="W19" s="40"/>
    </row>
    <row r="20" spans="1:23" ht="190.2" customHeight="1" x14ac:dyDescent="0.25">
      <c r="A20" s="33">
        <v>5</v>
      </c>
      <c r="B20" s="34">
        <v>1</v>
      </c>
      <c r="C20" s="33" t="s">
        <v>34</v>
      </c>
      <c r="D20" s="33" t="s">
        <v>34</v>
      </c>
      <c r="E20" s="45" t="s">
        <v>51</v>
      </c>
      <c r="F20" s="33" t="s">
        <v>31</v>
      </c>
      <c r="G20" s="36" t="s">
        <v>45</v>
      </c>
      <c r="H20" s="33" t="s">
        <v>25</v>
      </c>
      <c r="I20" s="33" t="s">
        <v>25</v>
      </c>
      <c r="J20" s="33" t="s">
        <v>30</v>
      </c>
      <c r="K20" s="77">
        <v>1</v>
      </c>
      <c r="L20" s="37" t="s">
        <v>56</v>
      </c>
      <c r="M20" s="46">
        <v>91.67</v>
      </c>
      <c r="N20" s="40"/>
      <c r="O20" s="40"/>
      <c r="P20" s="40"/>
      <c r="Q20" s="40"/>
      <c r="R20" s="40"/>
      <c r="S20" s="40"/>
      <c r="T20" s="79">
        <v>91.67</v>
      </c>
      <c r="U20" s="85"/>
      <c r="V20" s="8">
        <f t="shared" si="0"/>
        <v>0</v>
      </c>
      <c r="W20" s="40"/>
    </row>
    <row r="21" spans="1:23" ht="190.2" customHeight="1" x14ac:dyDescent="0.25">
      <c r="A21" s="33">
        <v>6</v>
      </c>
      <c r="B21" s="34">
        <v>1</v>
      </c>
      <c r="C21" s="33" t="s">
        <v>34</v>
      </c>
      <c r="D21" s="33" t="s">
        <v>34</v>
      </c>
      <c r="E21" s="45" t="s">
        <v>52</v>
      </c>
      <c r="F21" s="33" t="s">
        <v>31</v>
      </c>
      <c r="G21" s="36" t="s">
        <v>45</v>
      </c>
      <c r="H21" s="33" t="s">
        <v>25</v>
      </c>
      <c r="I21" s="33" t="s">
        <v>25</v>
      </c>
      <c r="J21" s="33" t="s">
        <v>30</v>
      </c>
      <c r="K21" s="77">
        <v>1</v>
      </c>
      <c r="L21" s="37" t="s">
        <v>56</v>
      </c>
      <c r="M21" s="46">
        <v>126.67</v>
      </c>
      <c r="N21" s="40"/>
      <c r="O21" s="40"/>
      <c r="P21" s="40"/>
      <c r="Q21" s="40"/>
      <c r="R21" s="40"/>
      <c r="S21" s="40"/>
      <c r="T21" s="79">
        <v>126.67</v>
      </c>
      <c r="U21" s="85"/>
      <c r="V21" s="8">
        <f t="shared" si="0"/>
        <v>0</v>
      </c>
      <c r="W21" s="40"/>
    </row>
    <row r="22" spans="1:23" ht="190.2" customHeight="1" x14ac:dyDescent="0.25">
      <c r="A22" s="33">
        <v>7</v>
      </c>
      <c r="B22" s="34">
        <v>1</v>
      </c>
      <c r="C22" s="33" t="s">
        <v>34</v>
      </c>
      <c r="D22" s="33" t="s">
        <v>34</v>
      </c>
      <c r="E22" s="45" t="s">
        <v>53</v>
      </c>
      <c r="F22" s="33" t="s">
        <v>31</v>
      </c>
      <c r="G22" s="36" t="s">
        <v>45</v>
      </c>
      <c r="H22" s="33" t="s">
        <v>25</v>
      </c>
      <c r="I22" s="33" t="s">
        <v>25</v>
      </c>
      <c r="J22" s="33" t="s">
        <v>30</v>
      </c>
      <c r="K22" s="77">
        <v>1</v>
      </c>
      <c r="L22" s="37" t="s">
        <v>56</v>
      </c>
      <c r="M22" s="46">
        <v>193.34</v>
      </c>
      <c r="N22" s="40"/>
      <c r="O22" s="40"/>
      <c r="P22" s="40"/>
      <c r="Q22" s="40"/>
      <c r="R22" s="40"/>
      <c r="S22" s="40"/>
      <c r="T22" s="79">
        <v>193.34</v>
      </c>
      <c r="U22" s="85"/>
      <c r="V22" s="8">
        <f t="shared" si="0"/>
        <v>0</v>
      </c>
      <c r="W22" s="40"/>
    </row>
    <row r="23" spans="1:23" x14ac:dyDescent="0.25">
      <c r="A23" s="95" t="s">
        <v>54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48"/>
      <c r="O23" s="49"/>
      <c r="P23" s="49"/>
      <c r="Q23" s="49"/>
      <c r="R23" s="49"/>
      <c r="S23" s="49"/>
      <c r="T23" s="1"/>
      <c r="U23" s="85"/>
      <c r="V23" s="9"/>
      <c r="W23" s="50"/>
    </row>
    <row r="24" spans="1:23" ht="81" customHeight="1" x14ac:dyDescent="0.25">
      <c r="A24" s="33">
        <v>1</v>
      </c>
      <c r="B24" s="34">
        <v>1</v>
      </c>
      <c r="C24" s="33" t="s">
        <v>34</v>
      </c>
      <c r="D24" s="33" t="s">
        <v>34</v>
      </c>
      <c r="E24" s="45" t="s">
        <v>47</v>
      </c>
      <c r="F24" s="33" t="s">
        <v>31</v>
      </c>
      <c r="G24" s="36" t="s">
        <v>45</v>
      </c>
      <c r="H24" s="33" t="s">
        <v>25</v>
      </c>
      <c r="I24" s="33" t="s">
        <v>25</v>
      </c>
      <c r="J24" s="33" t="s">
        <v>30</v>
      </c>
      <c r="K24" s="77">
        <v>1</v>
      </c>
      <c r="L24" s="37" t="s">
        <v>56</v>
      </c>
      <c r="M24" s="38">
        <v>281.67</v>
      </c>
      <c r="N24" s="39"/>
      <c r="O24" s="40"/>
      <c r="P24" s="40"/>
      <c r="Q24" s="40"/>
      <c r="R24" s="40"/>
      <c r="S24" s="40"/>
      <c r="T24" s="4">
        <v>281.67</v>
      </c>
      <c r="U24" s="85"/>
      <c r="V24" s="6">
        <f t="shared" ref="V24:V30" si="1">T24*$U$10</f>
        <v>0</v>
      </c>
      <c r="W24" s="41"/>
    </row>
    <row r="25" spans="1:23" ht="81" customHeight="1" x14ac:dyDescent="0.25">
      <c r="A25" s="33">
        <v>2</v>
      </c>
      <c r="B25" s="34">
        <v>1</v>
      </c>
      <c r="C25" s="33" t="s">
        <v>34</v>
      </c>
      <c r="D25" s="33" t="s">
        <v>34</v>
      </c>
      <c r="E25" s="47" t="s">
        <v>48</v>
      </c>
      <c r="F25" s="33" t="s">
        <v>31</v>
      </c>
      <c r="G25" s="36" t="s">
        <v>45</v>
      </c>
      <c r="H25" s="33" t="s">
        <v>25</v>
      </c>
      <c r="I25" s="33" t="s">
        <v>25</v>
      </c>
      <c r="J25" s="33" t="s">
        <v>30</v>
      </c>
      <c r="K25" s="77">
        <v>1</v>
      </c>
      <c r="L25" s="37" t="s">
        <v>56</v>
      </c>
      <c r="M25" s="38">
        <v>111.67</v>
      </c>
      <c r="N25" s="39"/>
      <c r="O25" s="40"/>
      <c r="P25" s="40"/>
      <c r="Q25" s="40"/>
      <c r="R25" s="40"/>
      <c r="S25" s="40"/>
      <c r="T25" s="4">
        <v>111.67</v>
      </c>
      <c r="U25" s="85"/>
      <c r="V25" s="6">
        <f t="shared" si="1"/>
        <v>0</v>
      </c>
      <c r="W25" s="41"/>
    </row>
    <row r="26" spans="1:23" ht="81" customHeight="1" x14ac:dyDescent="0.25">
      <c r="A26" s="33">
        <v>3</v>
      </c>
      <c r="B26" s="34">
        <v>1</v>
      </c>
      <c r="C26" s="33" t="s">
        <v>34</v>
      </c>
      <c r="D26" s="33" t="s">
        <v>34</v>
      </c>
      <c r="E26" s="45" t="s">
        <v>49</v>
      </c>
      <c r="F26" s="33" t="s">
        <v>31</v>
      </c>
      <c r="G26" s="36" t="s">
        <v>45</v>
      </c>
      <c r="H26" s="33" t="s">
        <v>25</v>
      </c>
      <c r="I26" s="33" t="s">
        <v>25</v>
      </c>
      <c r="J26" s="33" t="s">
        <v>30</v>
      </c>
      <c r="K26" s="77">
        <v>1</v>
      </c>
      <c r="L26" s="37" t="s">
        <v>56</v>
      </c>
      <c r="M26" s="38">
        <v>126.67</v>
      </c>
      <c r="N26" s="39"/>
      <c r="O26" s="40"/>
      <c r="P26" s="40"/>
      <c r="Q26" s="40"/>
      <c r="R26" s="40"/>
      <c r="S26" s="40"/>
      <c r="T26" s="4">
        <v>126.67</v>
      </c>
      <c r="U26" s="85"/>
      <c r="V26" s="6">
        <f t="shared" si="1"/>
        <v>0</v>
      </c>
      <c r="W26" s="41"/>
    </row>
    <row r="27" spans="1:23" ht="81" customHeight="1" x14ac:dyDescent="0.25">
      <c r="A27" s="33">
        <v>4</v>
      </c>
      <c r="B27" s="34">
        <v>1</v>
      </c>
      <c r="C27" s="33" t="s">
        <v>34</v>
      </c>
      <c r="D27" s="33" t="s">
        <v>34</v>
      </c>
      <c r="E27" s="45" t="s">
        <v>50</v>
      </c>
      <c r="F27" s="33" t="s">
        <v>31</v>
      </c>
      <c r="G27" s="36" t="s">
        <v>45</v>
      </c>
      <c r="H27" s="33" t="s">
        <v>25</v>
      </c>
      <c r="I27" s="33" t="s">
        <v>25</v>
      </c>
      <c r="J27" s="33" t="s">
        <v>30</v>
      </c>
      <c r="K27" s="77">
        <v>1</v>
      </c>
      <c r="L27" s="37" t="s">
        <v>56</v>
      </c>
      <c r="M27" s="51">
        <v>60</v>
      </c>
      <c r="N27" s="39"/>
      <c r="O27" s="40"/>
      <c r="P27" s="40"/>
      <c r="Q27" s="40"/>
      <c r="R27" s="40"/>
      <c r="S27" s="40"/>
      <c r="T27" s="4">
        <v>60</v>
      </c>
      <c r="U27" s="85"/>
      <c r="V27" s="6">
        <f t="shared" si="1"/>
        <v>0</v>
      </c>
      <c r="W27" s="41"/>
    </row>
    <row r="28" spans="1:23" ht="81" customHeight="1" x14ac:dyDescent="0.25">
      <c r="A28" s="33">
        <v>5</v>
      </c>
      <c r="B28" s="34">
        <v>1</v>
      </c>
      <c r="C28" s="33" t="s">
        <v>34</v>
      </c>
      <c r="D28" s="33" t="s">
        <v>34</v>
      </c>
      <c r="E28" s="45" t="s">
        <v>51</v>
      </c>
      <c r="F28" s="33" t="s">
        <v>31</v>
      </c>
      <c r="G28" s="36" t="s">
        <v>45</v>
      </c>
      <c r="H28" s="33" t="s">
        <v>25</v>
      </c>
      <c r="I28" s="33" t="s">
        <v>25</v>
      </c>
      <c r="J28" s="33" t="s">
        <v>30</v>
      </c>
      <c r="K28" s="77">
        <v>1</v>
      </c>
      <c r="L28" s="37" t="s">
        <v>56</v>
      </c>
      <c r="M28" s="51">
        <v>143.34</v>
      </c>
      <c r="N28" s="39"/>
      <c r="O28" s="40"/>
      <c r="P28" s="40"/>
      <c r="Q28" s="40"/>
      <c r="R28" s="40"/>
      <c r="S28" s="40"/>
      <c r="T28" s="4">
        <v>143.34</v>
      </c>
      <c r="U28" s="85"/>
      <c r="V28" s="6">
        <f t="shared" si="1"/>
        <v>0</v>
      </c>
      <c r="W28" s="41"/>
    </row>
    <row r="29" spans="1:23" ht="81" customHeight="1" x14ac:dyDescent="0.25">
      <c r="A29" s="33">
        <v>6</v>
      </c>
      <c r="B29" s="34">
        <v>1</v>
      </c>
      <c r="C29" s="33" t="s">
        <v>34</v>
      </c>
      <c r="D29" s="33" t="s">
        <v>34</v>
      </c>
      <c r="E29" s="45" t="s">
        <v>52</v>
      </c>
      <c r="F29" s="33" t="s">
        <v>31</v>
      </c>
      <c r="G29" s="36" t="s">
        <v>45</v>
      </c>
      <c r="H29" s="33" t="s">
        <v>25</v>
      </c>
      <c r="I29" s="33" t="s">
        <v>25</v>
      </c>
      <c r="J29" s="33" t="s">
        <v>30</v>
      </c>
      <c r="K29" s="77">
        <v>1</v>
      </c>
      <c r="L29" s="37" t="s">
        <v>56</v>
      </c>
      <c r="M29" s="51">
        <v>193.34</v>
      </c>
      <c r="N29" s="39"/>
      <c r="O29" s="40"/>
      <c r="P29" s="40"/>
      <c r="Q29" s="40"/>
      <c r="R29" s="40"/>
      <c r="S29" s="40"/>
      <c r="T29" s="4">
        <v>193.34</v>
      </c>
      <c r="U29" s="85"/>
      <c r="V29" s="6">
        <f t="shared" si="1"/>
        <v>0</v>
      </c>
      <c r="W29" s="41"/>
    </row>
    <row r="30" spans="1:23" ht="81" customHeight="1" x14ac:dyDescent="0.25">
      <c r="A30" s="33">
        <v>7</v>
      </c>
      <c r="B30" s="34">
        <v>1</v>
      </c>
      <c r="C30" s="33" t="s">
        <v>34</v>
      </c>
      <c r="D30" s="33" t="s">
        <v>34</v>
      </c>
      <c r="E30" s="45" t="s">
        <v>53</v>
      </c>
      <c r="F30" s="33" t="s">
        <v>31</v>
      </c>
      <c r="G30" s="36" t="s">
        <v>45</v>
      </c>
      <c r="H30" s="33" t="s">
        <v>25</v>
      </c>
      <c r="I30" s="33" t="s">
        <v>25</v>
      </c>
      <c r="J30" s="33" t="s">
        <v>30</v>
      </c>
      <c r="K30" s="77">
        <v>1</v>
      </c>
      <c r="L30" s="37" t="s">
        <v>56</v>
      </c>
      <c r="M30" s="51">
        <v>416.67</v>
      </c>
      <c r="N30" s="39"/>
      <c r="O30" s="40"/>
      <c r="P30" s="40"/>
      <c r="Q30" s="40"/>
      <c r="R30" s="40"/>
      <c r="S30" s="40"/>
      <c r="T30" s="4">
        <v>416.67</v>
      </c>
      <c r="U30" s="85"/>
      <c r="V30" s="6">
        <f t="shared" si="1"/>
        <v>0</v>
      </c>
      <c r="W30" s="41"/>
    </row>
    <row r="31" spans="1:23" ht="15" x14ac:dyDescent="0.25">
      <c r="A31" s="95" t="s">
        <v>55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52"/>
      <c r="O31" s="33"/>
      <c r="P31" s="33"/>
      <c r="Q31" s="33"/>
      <c r="R31" s="33"/>
      <c r="S31" s="33"/>
      <c r="T31" s="2"/>
      <c r="U31" s="85"/>
      <c r="V31" s="10"/>
      <c r="W31" s="53"/>
    </row>
    <row r="32" spans="1:23" ht="141.6" customHeight="1" x14ac:dyDescent="0.25">
      <c r="A32" s="33">
        <v>1</v>
      </c>
      <c r="B32" s="34">
        <v>1</v>
      </c>
      <c r="C32" s="33" t="s">
        <v>34</v>
      </c>
      <c r="D32" s="33" t="s">
        <v>34</v>
      </c>
      <c r="E32" s="33" t="s">
        <v>47</v>
      </c>
      <c r="F32" s="33" t="s">
        <v>31</v>
      </c>
      <c r="G32" s="36" t="s">
        <v>45</v>
      </c>
      <c r="H32" s="33" t="s">
        <v>25</v>
      </c>
      <c r="I32" s="33" t="s">
        <v>25</v>
      </c>
      <c r="J32" s="33" t="s">
        <v>30</v>
      </c>
      <c r="K32" s="77">
        <v>1</v>
      </c>
      <c r="L32" s="37" t="s">
        <v>56</v>
      </c>
      <c r="M32" s="51">
        <v>305</v>
      </c>
      <c r="N32" s="39"/>
      <c r="O32" s="40"/>
      <c r="P32" s="40"/>
      <c r="Q32" s="40"/>
      <c r="R32" s="40"/>
      <c r="S32" s="40"/>
      <c r="T32" s="4">
        <v>305</v>
      </c>
      <c r="U32" s="85"/>
      <c r="V32" s="6">
        <f>T32*$U$10</f>
        <v>0</v>
      </c>
      <c r="W32" s="41"/>
    </row>
    <row r="33" spans="1:23" ht="141.6" customHeight="1" x14ac:dyDescent="0.25">
      <c r="A33" s="33">
        <v>2</v>
      </c>
      <c r="B33" s="34">
        <v>1</v>
      </c>
      <c r="C33" s="33" t="s">
        <v>34</v>
      </c>
      <c r="D33" s="33" t="s">
        <v>34</v>
      </c>
      <c r="E33" s="33" t="s">
        <v>49</v>
      </c>
      <c r="F33" s="33" t="s">
        <v>31</v>
      </c>
      <c r="G33" s="36" t="s">
        <v>45</v>
      </c>
      <c r="H33" s="33" t="s">
        <v>25</v>
      </c>
      <c r="I33" s="33" t="s">
        <v>25</v>
      </c>
      <c r="J33" s="33" t="s">
        <v>30</v>
      </c>
      <c r="K33" s="77">
        <v>1</v>
      </c>
      <c r="L33" s="37" t="s">
        <v>56</v>
      </c>
      <c r="M33" s="51">
        <v>121.67</v>
      </c>
      <c r="N33" s="39"/>
      <c r="O33" s="40"/>
      <c r="P33" s="40"/>
      <c r="Q33" s="40"/>
      <c r="R33" s="40"/>
      <c r="S33" s="40"/>
      <c r="T33" s="4">
        <v>121.67</v>
      </c>
      <c r="U33" s="85"/>
      <c r="V33" s="6">
        <f>T33*$U$10</f>
        <v>0</v>
      </c>
      <c r="W33" s="41"/>
    </row>
    <row r="34" spans="1:23" ht="141.6" customHeight="1" x14ac:dyDescent="0.25">
      <c r="A34" s="33">
        <v>3</v>
      </c>
      <c r="B34" s="34">
        <v>1</v>
      </c>
      <c r="C34" s="33" t="s">
        <v>34</v>
      </c>
      <c r="D34" s="33" t="s">
        <v>34</v>
      </c>
      <c r="E34" s="33" t="s">
        <v>51</v>
      </c>
      <c r="F34" s="33" t="s">
        <v>31</v>
      </c>
      <c r="G34" s="36" t="s">
        <v>45</v>
      </c>
      <c r="H34" s="33" t="s">
        <v>25</v>
      </c>
      <c r="I34" s="33" t="s">
        <v>25</v>
      </c>
      <c r="J34" s="33" t="s">
        <v>30</v>
      </c>
      <c r="K34" s="77">
        <v>1</v>
      </c>
      <c r="L34" s="37" t="s">
        <v>56</v>
      </c>
      <c r="M34" s="51">
        <v>125</v>
      </c>
      <c r="N34" s="39"/>
      <c r="O34" s="40"/>
      <c r="P34" s="40"/>
      <c r="Q34" s="40"/>
      <c r="R34" s="40"/>
      <c r="S34" s="40"/>
      <c r="T34" s="4">
        <v>125</v>
      </c>
      <c r="U34" s="85"/>
      <c r="V34" s="6">
        <f>T34*$U$10</f>
        <v>0</v>
      </c>
      <c r="W34" s="41"/>
    </row>
    <row r="35" spans="1:23" ht="141.6" customHeight="1" thickBot="1" x14ac:dyDescent="0.3">
      <c r="A35" s="33">
        <v>4</v>
      </c>
      <c r="B35" s="34">
        <v>1</v>
      </c>
      <c r="C35" s="33" t="s">
        <v>34</v>
      </c>
      <c r="D35" s="33" t="s">
        <v>34</v>
      </c>
      <c r="E35" s="33" t="s">
        <v>53</v>
      </c>
      <c r="F35" s="33" t="s">
        <v>31</v>
      </c>
      <c r="G35" s="36" t="s">
        <v>45</v>
      </c>
      <c r="H35" s="33" t="s">
        <v>25</v>
      </c>
      <c r="I35" s="33" t="s">
        <v>25</v>
      </c>
      <c r="J35" s="33" t="s">
        <v>30</v>
      </c>
      <c r="K35" s="77">
        <v>1</v>
      </c>
      <c r="L35" s="37" t="s">
        <v>56</v>
      </c>
      <c r="M35" s="51">
        <v>373.34000000000003</v>
      </c>
      <c r="N35" s="39"/>
      <c r="O35" s="40"/>
      <c r="P35" s="40"/>
      <c r="Q35" s="40"/>
      <c r="R35" s="40"/>
      <c r="S35" s="40"/>
      <c r="T35" s="4">
        <v>373.34000000000003</v>
      </c>
      <c r="U35" s="85"/>
      <c r="V35" s="6">
        <f>T35*$U$10</f>
        <v>0</v>
      </c>
      <c r="W35" s="41"/>
    </row>
    <row r="36" spans="1:23" ht="20.25" customHeight="1" thickBot="1" x14ac:dyDescent="0.3">
      <c r="A36" s="94" t="s">
        <v>27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54"/>
      <c r="M36" s="55">
        <f>SUM(M2:M35)</f>
        <v>10873.740000000002</v>
      </c>
      <c r="N36" s="56"/>
      <c r="O36" s="57"/>
      <c r="P36" s="57"/>
      <c r="Q36" s="57"/>
      <c r="R36" s="57"/>
      <c r="S36" s="57"/>
      <c r="T36" s="3">
        <f>SUM(T9:T35)</f>
        <v>10873.740000000002</v>
      </c>
      <c r="U36" s="58"/>
      <c r="V36" s="11">
        <f>SUM(V9:V35)</f>
        <v>0</v>
      </c>
      <c r="W36" s="59"/>
    </row>
    <row r="37" spans="1:23" ht="18" customHeight="1" x14ac:dyDescent="0.25">
      <c r="M37" s="80" t="s">
        <v>63</v>
      </c>
    </row>
    <row r="38" spans="1:23" ht="45" customHeight="1" x14ac:dyDescent="0.25">
      <c r="A38" s="88" t="s">
        <v>18</v>
      </c>
      <c r="B38" s="88"/>
      <c r="C38" s="88"/>
      <c r="D38" s="88"/>
      <c r="E38" s="90" t="s">
        <v>19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60"/>
    </row>
    <row r="39" spans="1:23" ht="149.25" customHeight="1" x14ac:dyDescent="0.25">
      <c r="A39" s="88" t="s">
        <v>20</v>
      </c>
      <c r="B39" s="88"/>
      <c r="C39" s="88"/>
      <c r="D39" s="88"/>
      <c r="E39" s="89" t="s">
        <v>61</v>
      </c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61"/>
    </row>
    <row r="40" spans="1:23" ht="34.5" customHeight="1" x14ac:dyDescent="0.25">
      <c r="A40" s="82" t="s">
        <v>28</v>
      </c>
      <c r="B40" s="82"/>
      <c r="C40" s="82"/>
      <c r="D40" s="82"/>
      <c r="E40" s="83" t="s">
        <v>62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</row>
    <row r="41" spans="1:23" x14ac:dyDescent="0.25">
      <c r="C41" s="62"/>
      <c r="D41" s="63"/>
      <c r="E41" s="63"/>
      <c r="F41" s="62"/>
      <c r="G41" s="62"/>
      <c r="H41" s="62"/>
      <c r="I41" s="62"/>
      <c r="J41" s="12"/>
      <c r="K41" s="78"/>
    </row>
    <row r="42" spans="1:23" ht="8.25" customHeight="1" x14ac:dyDescent="0.25">
      <c r="C42" s="62"/>
      <c r="D42" s="64"/>
      <c r="E42" s="65"/>
      <c r="F42" s="66"/>
      <c r="G42" s="67"/>
      <c r="H42" s="67"/>
      <c r="I42" s="67"/>
      <c r="J42" s="12"/>
      <c r="K42" s="78"/>
    </row>
    <row r="43" spans="1:23" ht="12.75" customHeight="1" x14ac:dyDescent="0.25">
      <c r="C43" s="62"/>
      <c r="D43" s="81"/>
      <c r="E43" s="81"/>
      <c r="F43" s="81"/>
      <c r="G43" s="68" t="s">
        <v>13</v>
      </c>
      <c r="H43" s="69"/>
      <c r="I43" s="63"/>
      <c r="J43" s="12"/>
      <c r="K43" s="78"/>
    </row>
    <row r="44" spans="1:23" ht="7.5" customHeight="1" x14ac:dyDescent="0.25">
      <c r="C44" s="62"/>
      <c r="D44" s="70"/>
      <c r="E44" s="62"/>
      <c r="F44" s="63"/>
      <c r="G44" s="63"/>
      <c r="H44" s="68"/>
      <c r="I44" s="71"/>
      <c r="J44" s="12"/>
      <c r="K44" s="78"/>
    </row>
    <row r="45" spans="1:23" ht="13.5" customHeight="1" x14ac:dyDescent="0.25">
      <c r="C45" s="62"/>
      <c r="D45" s="81"/>
      <c r="E45" s="81"/>
      <c r="F45" s="81"/>
      <c r="G45" s="68" t="s">
        <v>14</v>
      </c>
      <c r="H45" s="68"/>
      <c r="I45" s="71"/>
      <c r="J45" s="12"/>
      <c r="K45" s="78"/>
    </row>
    <row r="46" spans="1:23" x14ac:dyDescent="0.25">
      <c r="C46" s="62"/>
      <c r="D46" s="64"/>
      <c r="E46" s="62"/>
      <c r="F46" s="63"/>
      <c r="G46" s="67"/>
      <c r="H46" s="67"/>
      <c r="I46" s="67"/>
      <c r="J46" s="12"/>
      <c r="K46" s="78"/>
    </row>
    <row r="47" spans="1:23" ht="13.5" customHeight="1" x14ac:dyDescent="0.25">
      <c r="C47" s="62"/>
      <c r="D47" s="81"/>
      <c r="E47" s="81"/>
      <c r="F47" s="81"/>
      <c r="G47" s="72" t="s">
        <v>15</v>
      </c>
      <c r="H47" s="67"/>
      <c r="I47" s="67"/>
      <c r="J47" s="12"/>
      <c r="K47" s="78"/>
    </row>
    <row r="48" spans="1:23" x14ac:dyDescent="0.25">
      <c r="C48" s="62" t="s">
        <v>16</v>
      </c>
      <c r="D48" s="64"/>
      <c r="E48" s="73"/>
      <c r="F48" s="67"/>
      <c r="G48" s="67"/>
      <c r="H48" s="67"/>
      <c r="I48" s="67"/>
      <c r="J48" s="12"/>
      <c r="K48" s="78"/>
    </row>
    <row r="49" spans="3:9" x14ac:dyDescent="0.25">
      <c r="C49" s="62"/>
      <c r="D49" s="62"/>
      <c r="E49" s="62"/>
      <c r="F49" s="67" t="s">
        <v>22</v>
      </c>
      <c r="G49" s="63"/>
      <c r="H49" s="63"/>
      <c r="I49" s="63"/>
    </row>
    <row r="50" spans="3:9" x14ac:dyDescent="0.25">
      <c r="C50" s="62"/>
      <c r="D50" s="62"/>
      <c r="E50" s="62"/>
      <c r="F50" s="63"/>
      <c r="G50" s="63"/>
      <c r="H50" s="63"/>
      <c r="I50" s="63"/>
    </row>
    <row r="51" spans="3:9" x14ac:dyDescent="0.25">
      <c r="C51" s="62"/>
      <c r="D51" s="62"/>
      <c r="E51" s="62"/>
      <c r="F51" s="63"/>
      <c r="G51" s="63"/>
      <c r="H51" s="63"/>
      <c r="I51" s="63"/>
    </row>
    <row r="52" spans="3:9" x14ac:dyDescent="0.25">
      <c r="C52" s="62"/>
      <c r="D52" s="62"/>
      <c r="E52" s="62"/>
      <c r="F52" s="63"/>
      <c r="G52" s="63"/>
      <c r="H52" s="63"/>
      <c r="I52" s="63"/>
    </row>
    <row r="53" spans="3:9" x14ac:dyDescent="0.25">
      <c r="C53" s="62"/>
      <c r="D53" s="62"/>
      <c r="E53" s="62"/>
      <c r="F53" s="63"/>
      <c r="G53" s="63"/>
      <c r="H53" s="63"/>
      <c r="I53" s="63"/>
    </row>
    <row r="54" spans="3:9" x14ac:dyDescent="0.25">
      <c r="C54" s="62"/>
      <c r="D54" s="62"/>
      <c r="E54" s="62"/>
      <c r="F54" s="63"/>
      <c r="G54" s="63"/>
      <c r="H54" s="63"/>
      <c r="I54" s="63"/>
    </row>
    <row r="55" spans="3:9" x14ac:dyDescent="0.25">
      <c r="C55" s="62"/>
      <c r="D55" s="62"/>
      <c r="E55" s="62"/>
      <c r="F55" s="63"/>
      <c r="G55" s="63"/>
      <c r="H55" s="63"/>
      <c r="I55" s="63"/>
    </row>
  </sheetData>
  <sheetProtection password="CC63" sheet="1" objects="1" scenarios="1" autoFilter="0"/>
  <mergeCells count="20">
    <mergeCell ref="U10:U35"/>
    <mergeCell ref="E3:K3"/>
    <mergeCell ref="E4:K4"/>
    <mergeCell ref="E5:K5"/>
    <mergeCell ref="A39:D39"/>
    <mergeCell ref="E39:V39"/>
    <mergeCell ref="A38:D38"/>
    <mergeCell ref="E38:V38"/>
    <mergeCell ref="N7:W7"/>
    <mergeCell ref="A36:K36"/>
    <mergeCell ref="A9:M9"/>
    <mergeCell ref="A15:M15"/>
    <mergeCell ref="N9:W9"/>
    <mergeCell ref="A23:M23"/>
    <mergeCell ref="A31:M31"/>
    <mergeCell ref="D47:F47"/>
    <mergeCell ref="D43:F43"/>
    <mergeCell ref="D45:F45"/>
    <mergeCell ref="A40:D40"/>
    <mergeCell ref="E40:V40"/>
  </mergeCells>
  <pageMargins left="0.39370078740157483" right="0.19685039370078741" top="0.59055118110236227" bottom="0.39370078740157483" header="0.31496062992125984" footer="0.31496062992125984"/>
  <pageSetup paperSize="8" scale="4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2021-08-11T06:11:30Z</cp:lastPrinted>
  <dcterms:created xsi:type="dcterms:W3CDTF">2013-09-25T03:40:45Z</dcterms:created>
  <dcterms:modified xsi:type="dcterms:W3CDTF">2023-02-02T09:15:42Z</dcterms:modified>
</cp:coreProperties>
</file>